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4" i="1"/>
  <c r="E20"/>
  <c r="G12"/>
  <c r="G13"/>
  <c r="G15"/>
  <c r="G16"/>
  <c r="G18"/>
  <c r="G19"/>
  <c r="G21"/>
  <c r="G22"/>
  <c r="G23"/>
  <c r="G24"/>
  <c r="G25"/>
  <c r="G27"/>
  <c r="G28"/>
  <c r="G29"/>
  <c r="G31"/>
  <c r="G33"/>
  <c r="F32"/>
  <c r="F30"/>
  <c r="F26"/>
  <c r="F20"/>
  <c r="F17"/>
  <c r="F11"/>
  <c r="E32"/>
  <c r="E30"/>
  <c r="E26"/>
  <c r="E17"/>
  <c r="E11"/>
  <c r="G32" l="1"/>
  <c r="G30"/>
  <c r="G26"/>
  <c r="G20"/>
  <c r="G17"/>
  <c r="F34"/>
  <c r="E34"/>
  <c r="G11"/>
  <c r="G34" l="1"/>
</calcChain>
</file>

<file path=xl/sharedStrings.xml><?xml version="1.0" encoding="utf-8"?>
<sst xmlns="http://schemas.openxmlformats.org/spreadsheetml/2006/main" count="68" uniqueCount="44">
  <si>
    <t xml:space="preserve"> </t>
  </si>
  <si>
    <t>тыс. рублей</t>
  </si>
  <si>
    <t>Наименование показателя</t>
  </si>
  <si>
    <t>РЗ</t>
  </si>
  <si>
    <t>ПР</t>
  </si>
  <si>
    <t>Процент исполнения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</si>
  <si>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</si>
  <si>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</si>
  <si>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</si>
  <si>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</si>
  <si>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</si>
  <si>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</si>
  <si>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</si>
  <si>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</si>
  <si>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</si>
  <si>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</si>
  <si>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</si>
  <si>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</si>
  <si>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</si>
  <si>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</si>
  <si>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</si>
  <si>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</si>
  <si>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</si>
  <si>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хозяйство(дорожные фонды)</t>
  </si>
  <si>
    <t>Связь и информатика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</si>
  <si>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</si>
  <si>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</si>
  <si>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</si>
  <si>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</si>
  <si>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</si>
  <si>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</si>
  <si>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>Культура</t>
  </si>
  <si>
    <t>СОЦИАЛЬНАЯ ПОЛИТИКА</t>
  </si>
  <si>
    <t>Пенсионное обеспечение</t>
  </si>
  <si>
    <t>Всего расходов</t>
  </si>
  <si>
    <t>Приложение 3</t>
  </si>
  <si>
    <t>12</t>
  </si>
  <si>
    <t>Другие вопросы в области национальной экономики</t>
  </si>
  <si>
    <t>07</t>
  </si>
  <si>
    <t>Обеспечение проведение выборов и референдумов</t>
  </si>
  <si>
    <t>11</t>
  </si>
  <si>
    <t>Распределение бюджетных ассигнований  по разделам и  подразделам  классификации расходов бюджета городского поселения Берёзово за 2021 год</t>
  </si>
  <si>
    <t xml:space="preserve">Уточненный план                 на 2021 год  </t>
  </si>
  <si>
    <t>Исполнено за 2021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</si>
</sst>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66598"/>
      <name val="Calibri"/>
      <family val="2"/>
      <charset val="204"/>
      <scheme val="minor"/>
    </font>
    <font>
      <sz val="10"/>
      <color rgb="FFCC2529"/>
      <name val="Calibri"/>
      <family val="2"/>
      <charset val="204"/>
      <scheme val="minor"/>
    </font>
    <font>
      <sz val="8"/>
      <color rgb="FFB0B0B0"/>
      <name val="Calibri"/>
      <family val="2"/>
      <charset val="204"/>
      <scheme val="minor"/>
    </font>
    <font>
      <sz val="10"/>
      <color rgb="FFB0B0B0"/>
      <name val="Calibri"/>
      <family val="2"/>
      <charset val="204"/>
      <scheme val="minor"/>
    </font>
    <font>
      <sz val="8"/>
      <color rgb="FF46659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FFFF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rgb="FFFFFFFF"/>
      <name val="Calibri"/>
      <family val="2"/>
      <charset val="204"/>
      <scheme val="minor"/>
    </font>
    <font>
      <sz val="10"/>
      <color rgb="FF466598"/>
      <name val="Helvetica"/>
      <family val="2"/>
    </font>
    <font>
      <sz val="8"/>
      <color rgb="FF466598"/>
      <name val="Helvetica"/>
      <family val="2"/>
    </font>
    <font>
      <b/>
      <sz val="10"/>
      <color rgb="FF000000"/>
      <name val="Helvetica"/>
      <family val="2"/>
    </font>
    <font>
      <sz val="8"/>
      <color rgb="FF000000"/>
      <name val="Helvetica"/>
      <family val="2"/>
    </font>
    <font>
      <sz val="14"/>
      <color rgb="FF000000"/>
      <name val="Helvetica"/>
      <family val="2"/>
    </font>
    <font>
      <sz val="10"/>
      <color rgb="FF000000"/>
      <name val="Helvetica"/>
      <family val="2"/>
    </font>
    <font>
      <sz val="10"/>
      <color rgb="FFB0B0B0"/>
      <name val="Helvetica"/>
      <family val="2"/>
    </font>
    <font>
      <sz val="11"/>
      <color rgb="FF00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2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top" indent="1"/>
    </xf>
    <xf numFmtId="0" fontId="7" fillId="0" borderId="0" xfId="0" applyFont="1" applyAlignment="1">
      <alignment horizontal="left" vertical="top" indent="1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20" fontId="0" fillId="0" borderId="0" xfId="0" applyNumberFormat="1" applyAlignment="1">
      <alignment horizontal="left"/>
    </xf>
    <xf numFmtId="0" fontId="7" fillId="0" borderId="0" xfId="0" applyFont="1" applyAlignment="1">
      <alignment horizontal="left" vertical="top"/>
    </xf>
    <xf numFmtId="0" fontId="14" fillId="0" borderId="0" xfId="1" applyAlignment="1" applyProtection="1">
      <alignment horizontal="left" vertical="top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20" fontId="17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20" fontId="23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20" fontId="26" fillId="0" borderId="0" xfId="0" applyNumberFormat="1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14" fillId="0" borderId="0" xfId="1" applyAlignment="1" applyProtection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33"/>
  <sheetViews>
    <sheetView tabSelected="1" topLeftCell="A2" workbookViewId="0">
      <selection activeCell="F12" sqref="F12"/>
    </sheetView>
  </sheetViews>
  <sheetFormatPr defaultRowHeight="15"/>
  <cols>
    <col min="1" max="1" width="4.85546875" customWidth="1"/>
    <col min="2" max="2" width="41.5703125" customWidth="1"/>
    <col min="3" max="3" width="6.140625" style="49" customWidth="1"/>
    <col min="4" max="4" width="4.28515625" style="49" customWidth="1"/>
    <col min="5" max="5" width="11.7109375" style="49" customWidth="1"/>
    <col min="6" max="6" width="13.140625" style="49" customWidth="1"/>
    <col min="7" max="7" width="13" style="49" customWidth="1"/>
  </cols>
  <sheetData>
    <row r="1" spans="2:7">
      <c r="B1" t="s">
        <v>0</v>
      </c>
      <c r="E1" s="54" t="s">
        <v>35</v>
      </c>
      <c r="F1" s="54"/>
      <c r="G1" s="54"/>
    </row>
    <row r="2" spans="2:7">
      <c r="E2" s="54"/>
      <c r="F2" s="54"/>
      <c r="G2" s="54"/>
    </row>
    <row r="3" spans="2:7">
      <c r="E3" s="54"/>
      <c r="F3" s="54"/>
      <c r="G3" s="54"/>
    </row>
    <row r="4" spans="2:7">
      <c r="E4" s="54"/>
      <c r="F4" s="54"/>
      <c r="G4" s="54"/>
    </row>
    <row r="6" spans="2:7" ht="54.75" customHeight="1">
      <c r="B6" s="55" t="s">
        <v>41</v>
      </c>
      <c r="C6" s="55"/>
      <c r="D6" s="55"/>
      <c r="E6" s="55"/>
      <c r="F6" s="55"/>
      <c r="G6" s="55"/>
    </row>
    <row r="7" spans="2:7" ht="25.5" customHeight="1">
      <c r="B7" s="38"/>
      <c r="C7" s="39"/>
      <c r="D7" s="39"/>
      <c r="E7" s="39"/>
      <c r="F7" s="39"/>
      <c r="G7" s="39"/>
    </row>
    <row r="8" spans="2:7" ht="18.75">
      <c r="B8" s="1"/>
      <c r="C8" s="39"/>
      <c r="D8" s="39"/>
      <c r="E8" s="39"/>
      <c r="F8" s="39"/>
      <c r="G8" s="50" t="s">
        <v>1</v>
      </c>
    </row>
    <row r="9" spans="2:7" ht="18.75" hidden="1">
      <c r="B9" s="53"/>
      <c r="C9" s="53"/>
      <c r="D9" s="53"/>
      <c r="E9" s="53"/>
      <c r="F9" s="53"/>
      <c r="G9" s="53"/>
    </row>
    <row r="10" spans="2:7" ht="57">
      <c r="B10" s="34" t="s">
        <v>2</v>
      </c>
      <c r="C10" s="40" t="s">
        <v>3</v>
      </c>
      <c r="D10" s="40" t="s">
        <v>4</v>
      </c>
      <c r="E10" s="41" t="s">
        <v>42</v>
      </c>
      <c r="F10" s="41" t="s">
        <v>43</v>
      </c>
      <c r="G10" s="42" t="s">
        <v>5</v>
      </c>
    </row>
    <row r="11" spans="2:7" ht="29.25">
      <c r="B11" s="35" t="s">
        <v>6</v>
      </c>
      <c r="C11" s="40">
        <v>1</v>
      </c>
      <c r="D11" s="40"/>
      <c r="E11" s="46">
        <f>SUM(E12:E16)</f>
        <v>23810.199999999997</v>
      </c>
      <c r="F11" s="46">
        <f>SUM(F12:F16)</f>
        <v>23522.699999999997</v>
      </c>
      <c r="G11" s="43">
        <f>F11/E11*100</f>
        <v>98.792534292026104</v>
      </c>
    </row>
    <row r="12" spans="2:7" ht="60">
      <c r="B12" s="36" t="s">
        <v>7</v>
      </c>
      <c r="C12" s="44" t="s">
        <v>8</v>
      </c>
      <c r="D12" s="44" t="s">
        <v>9</v>
      </c>
      <c r="E12" s="52">
        <v>2931.5</v>
      </c>
      <c r="F12" s="52">
        <v>2931.4</v>
      </c>
      <c r="G12" s="43">
        <f t="shared" ref="G12:G34" si="0">F12/E12*100</f>
        <v>99.996588777076596</v>
      </c>
    </row>
    <row r="13" spans="2:7" ht="75" customHeight="1">
      <c r="B13" s="36" t="s">
        <v>11</v>
      </c>
      <c r="C13" s="44" t="s">
        <v>8</v>
      </c>
      <c r="D13" s="44" t="s">
        <v>12</v>
      </c>
      <c r="E13" s="52">
        <v>99.5</v>
      </c>
      <c r="F13" s="52">
        <v>99.5</v>
      </c>
      <c r="G13" s="43">
        <f t="shared" si="0"/>
        <v>100</v>
      </c>
    </row>
    <row r="14" spans="2:7" ht="33" customHeight="1">
      <c r="B14" s="36" t="s">
        <v>39</v>
      </c>
      <c r="C14" s="44" t="s">
        <v>8</v>
      </c>
      <c r="D14" s="44" t="s">
        <v>38</v>
      </c>
      <c r="E14" s="52">
        <v>2220.1999999999998</v>
      </c>
      <c r="F14" s="52">
        <v>2218.6999999999998</v>
      </c>
      <c r="G14" s="43">
        <f t="shared" si="0"/>
        <v>99.93243851905234</v>
      </c>
    </row>
    <row r="15" spans="2:7" ht="33" customHeight="1">
      <c r="B15" s="36" t="s">
        <v>13</v>
      </c>
      <c r="C15" s="44" t="s">
        <v>8</v>
      </c>
      <c r="D15" s="44" t="s">
        <v>40</v>
      </c>
      <c r="E15" s="52">
        <v>0.9</v>
      </c>
      <c r="F15" s="52">
        <v>0</v>
      </c>
      <c r="G15" s="43">
        <f t="shared" si="0"/>
        <v>0</v>
      </c>
    </row>
    <row r="16" spans="2:7" ht="32.25" customHeight="1">
      <c r="B16" s="36" t="s">
        <v>13</v>
      </c>
      <c r="C16" s="44" t="s">
        <v>8</v>
      </c>
      <c r="D16" s="44">
        <v>13</v>
      </c>
      <c r="E16" s="52">
        <v>18558.099999999999</v>
      </c>
      <c r="F16" s="52">
        <v>18273.099999999999</v>
      </c>
      <c r="G16" s="43">
        <f t="shared" si="0"/>
        <v>98.46428244270696</v>
      </c>
    </row>
    <row r="17" spans="2:14" ht="57.75">
      <c r="B17" s="35" t="s">
        <v>14</v>
      </c>
      <c r="C17" s="45" t="s">
        <v>15</v>
      </c>
      <c r="D17" s="45"/>
      <c r="E17" s="46">
        <f>E18+E19</f>
        <v>1867.6</v>
      </c>
      <c r="F17" s="46">
        <f>F18+F19</f>
        <v>1867.6</v>
      </c>
      <c r="G17" s="43">
        <f t="shared" si="0"/>
        <v>100</v>
      </c>
    </row>
    <row r="18" spans="2:14" ht="66.75" customHeight="1">
      <c r="B18" s="36" t="s">
        <v>16</v>
      </c>
      <c r="C18" s="44" t="s">
        <v>15</v>
      </c>
      <c r="D18" s="44" t="s">
        <v>17</v>
      </c>
      <c r="E18" s="52">
        <v>1833.6</v>
      </c>
      <c r="F18" s="52">
        <v>1833.6</v>
      </c>
      <c r="G18" s="43">
        <f t="shared" si="0"/>
        <v>100</v>
      </c>
      <c r="N18" s="2"/>
    </row>
    <row r="19" spans="2:14" ht="47.25" customHeight="1">
      <c r="B19" s="36" t="s">
        <v>18</v>
      </c>
      <c r="C19" s="44" t="s">
        <v>15</v>
      </c>
      <c r="D19" s="44">
        <v>14</v>
      </c>
      <c r="E19" s="52">
        <v>34</v>
      </c>
      <c r="F19" s="52">
        <v>34</v>
      </c>
      <c r="G19" s="43">
        <f t="shared" si="0"/>
        <v>100</v>
      </c>
      <c r="N19" s="3"/>
    </row>
    <row r="20" spans="2:14" ht="29.25">
      <c r="B20" s="35" t="s">
        <v>19</v>
      </c>
      <c r="C20" s="45" t="s">
        <v>10</v>
      </c>
      <c r="D20" s="45"/>
      <c r="E20" s="46">
        <f>E21+E22+E23+E24+E25</f>
        <v>66251.600000000006</v>
      </c>
      <c r="F20" s="46">
        <f t="shared" ref="F20" si="1">F21+F22+F23+F24+F25</f>
        <v>63484.1</v>
      </c>
      <c r="G20" s="43">
        <f t="shared" si="0"/>
        <v>95.822742394145948</v>
      </c>
      <c r="N20" s="4"/>
    </row>
    <row r="21" spans="2:14" ht="18.75" customHeight="1">
      <c r="B21" s="36" t="s">
        <v>20</v>
      </c>
      <c r="C21" s="44" t="s">
        <v>10</v>
      </c>
      <c r="D21" s="44" t="s">
        <v>8</v>
      </c>
      <c r="E21" s="52">
        <v>6315.2</v>
      </c>
      <c r="F21" s="52">
        <v>6177.2</v>
      </c>
      <c r="G21" s="43">
        <f t="shared" si="0"/>
        <v>97.81479604763112</v>
      </c>
      <c r="N21" s="5"/>
    </row>
    <row r="22" spans="2:14">
      <c r="B22" s="36" t="s">
        <v>21</v>
      </c>
      <c r="C22" s="44" t="s">
        <v>10</v>
      </c>
      <c r="D22" s="44" t="s">
        <v>22</v>
      </c>
      <c r="E22" s="52">
        <v>5501</v>
      </c>
      <c r="F22" s="52">
        <v>5501</v>
      </c>
      <c r="G22" s="43">
        <f t="shared" si="0"/>
        <v>100</v>
      </c>
      <c r="N22" s="6"/>
    </row>
    <row r="23" spans="2:14" ht="30">
      <c r="B23" s="36" t="s">
        <v>23</v>
      </c>
      <c r="C23" s="44" t="s">
        <v>10</v>
      </c>
      <c r="D23" s="44" t="s">
        <v>17</v>
      </c>
      <c r="E23" s="52">
        <v>43566.3</v>
      </c>
      <c r="F23" s="52">
        <v>41025.300000000003</v>
      </c>
      <c r="G23" s="43">
        <f t="shared" si="0"/>
        <v>94.167510208578648</v>
      </c>
      <c r="N23" s="7"/>
    </row>
    <row r="24" spans="2:14">
      <c r="B24" s="36" t="s">
        <v>24</v>
      </c>
      <c r="C24" s="44" t="s">
        <v>10</v>
      </c>
      <c r="D24" s="44">
        <v>10</v>
      </c>
      <c r="E24" s="52">
        <v>67.5</v>
      </c>
      <c r="F24" s="52">
        <v>67.5</v>
      </c>
      <c r="G24" s="43">
        <f t="shared" si="0"/>
        <v>100</v>
      </c>
      <c r="N24" s="8"/>
    </row>
    <row r="25" spans="2:14" ht="30" customHeight="1">
      <c r="B25" s="36" t="s">
        <v>37</v>
      </c>
      <c r="C25" s="44" t="s">
        <v>10</v>
      </c>
      <c r="D25" s="44" t="s">
        <v>36</v>
      </c>
      <c r="E25" s="52">
        <v>10801.6</v>
      </c>
      <c r="F25" s="52">
        <v>10713.1</v>
      </c>
      <c r="G25" s="43">
        <f t="shared" si="0"/>
        <v>99.180676936750118</v>
      </c>
      <c r="N25" s="8"/>
    </row>
    <row r="26" spans="2:14" ht="43.5">
      <c r="B26" s="35" t="s">
        <v>25</v>
      </c>
      <c r="C26" s="45" t="s">
        <v>26</v>
      </c>
      <c r="D26" s="45"/>
      <c r="E26" s="46">
        <f>E27+E28+E29</f>
        <v>82326.799999999988</v>
      </c>
      <c r="F26" s="46">
        <f>F27+F28+F29</f>
        <v>82264.700000000012</v>
      </c>
      <c r="G26" s="43">
        <f t="shared" si="0"/>
        <v>99.924568913160755</v>
      </c>
      <c r="N26" s="4"/>
    </row>
    <row r="27" spans="2:14">
      <c r="B27" s="36" t="s">
        <v>27</v>
      </c>
      <c r="C27" s="44" t="s">
        <v>26</v>
      </c>
      <c r="D27" s="44" t="s">
        <v>8</v>
      </c>
      <c r="E27" s="52">
        <v>4260.1000000000004</v>
      </c>
      <c r="F27" s="52">
        <v>4225.8999999999996</v>
      </c>
      <c r="G27" s="43">
        <f t="shared" si="0"/>
        <v>99.197201943616335</v>
      </c>
      <c r="N27" s="8"/>
    </row>
    <row r="28" spans="2:14">
      <c r="B28" s="36" t="s">
        <v>28</v>
      </c>
      <c r="C28" s="44" t="s">
        <v>26</v>
      </c>
      <c r="D28" s="44" t="s">
        <v>9</v>
      </c>
      <c r="E28" s="52">
        <v>35272.699999999997</v>
      </c>
      <c r="F28" s="52">
        <v>35272.5</v>
      </c>
      <c r="G28" s="43">
        <f t="shared" si="0"/>
        <v>99.999432989252327</v>
      </c>
      <c r="N28" s="7"/>
    </row>
    <row r="29" spans="2:14" ht="14.25" customHeight="1">
      <c r="B29" s="36" t="s">
        <v>29</v>
      </c>
      <c r="C29" s="44" t="s">
        <v>26</v>
      </c>
      <c r="D29" s="44" t="s">
        <v>15</v>
      </c>
      <c r="E29" s="52">
        <v>42794</v>
      </c>
      <c r="F29" s="52">
        <v>42766.3</v>
      </c>
      <c r="G29" s="43">
        <f t="shared" si="0"/>
        <v>99.935271299714927</v>
      </c>
      <c r="N29" s="7"/>
    </row>
    <row r="30" spans="2:14" ht="29.25">
      <c r="B30" s="35" t="s">
        <v>30</v>
      </c>
      <c r="C30" s="45" t="s">
        <v>22</v>
      </c>
      <c r="D30" s="45"/>
      <c r="E30" s="46">
        <f>E31</f>
        <v>1000</v>
      </c>
      <c r="F30" s="46">
        <f>F31</f>
        <v>1000</v>
      </c>
      <c r="G30" s="43">
        <f t="shared" si="0"/>
        <v>100</v>
      </c>
      <c r="N30" s="9"/>
    </row>
    <row r="31" spans="2:14">
      <c r="B31" s="36" t="s">
        <v>31</v>
      </c>
      <c r="C31" s="44" t="s">
        <v>22</v>
      </c>
      <c r="D31" s="44" t="s">
        <v>8</v>
      </c>
      <c r="E31" s="52">
        <v>1000</v>
      </c>
      <c r="F31" s="52">
        <v>1000</v>
      </c>
      <c r="G31" s="43">
        <f t="shared" si="0"/>
        <v>100</v>
      </c>
      <c r="N31" s="10"/>
    </row>
    <row r="32" spans="2:14" ht="21.75" customHeight="1">
      <c r="B32" s="35" t="s">
        <v>32</v>
      </c>
      <c r="C32" s="40">
        <v>10</v>
      </c>
      <c r="D32" s="40"/>
      <c r="E32" s="46">
        <f>E33</f>
        <v>181.4</v>
      </c>
      <c r="F32" s="46">
        <f>F33</f>
        <v>181.4</v>
      </c>
      <c r="G32" s="43">
        <f t="shared" si="0"/>
        <v>100</v>
      </c>
      <c r="N32" s="9"/>
    </row>
    <row r="33" spans="2:14">
      <c r="B33" s="36" t="s">
        <v>33</v>
      </c>
      <c r="C33" s="47">
        <v>10</v>
      </c>
      <c r="D33" s="44" t="s">
        <v>8</v>
      </c>
      <c r="E33" s="52">
        <v>181.4</v>
      </c>
      <c r="F33" s="52">
        <v>181.4</v>
      </c>
      <c r="G33" s="43">
        <f t="shared" si="0"/>
        <v>100</v>
      </c>
      <c r="N33" s="9"/>
    </row>
    <row r="34" spans="2:14">
      <c r="B34" s="37" t="s">
        <v>34</v>
      </c>
      <c r="C34" s="51"/>
      <c r="D34" s="51"/>
      <c r="E34" s="48">
        <f>E11+E17+E20+E26+E30+E32</f>
        <v>175437.59999999998</v>
      </c>
      <c r="F34" s="48">
        <f>F11+F17+F20+F26+F30+F32</f>
        <v>172320.5</v>
      </c>
      <c r="G34" s="43">
        <f t="shared" si="0"/>
        <v>98.223242908019728</v>
      </c>
      <c r="N34" s="14"/>
    </row>
    <row r="35" spans="2:14">
      <c r="N35" s="9"/>
    </row>
    <row r="36" spans="2:14">
      <c r="N36" s="9"/>
    </row>
    <row r="37" spans="2:14">
      <c r="N37" s="15"/>
    </row>
    <row r="38" spans="2:14">
      <c r="N38" s="11"/>
    </row>
    <row r="39" spans="2:14">
      <c r="N39" s="15"/>
    </row>
    <row r="40" spans="2:14">
      <c r="N40" s="11"/>
    </row>
    <row r="41" spans="2:14">
      <c r="N41" s="16"/>
    </row>
    <row r="42" spans="2:14">
      <c r="N42" s="17"/>
    </row>
    <row r="43" spans="2:14">
      <c r="N43" s="18"/>
    </row>
    <row r="44" spans="2:14">
      <c r="N44" s="19"/>
    </row>
    <row r="45" spans="2:14">
      <c r="N45" s="12"/>
    </row>
    <row r="46" spans="2:14">
      <c r="N46" s="19"/>
    </row>
    <row r="47" spans="2:14">
      <c r="N47" s="20"/>
    </row>
    <row r="48" spans="2:14">
      <c r="N48" s="13"/>
    </row>
    <row r="49" spans="14:14" ht="18.75">
      <c r="N49" s="21"/>
    </row>
    <row r="50" spans="14:14">
      <c r="N50" s="9"/>
    </row>
    <row r="51" spans="14:14">
      <c r="N51" s="10"/>
    </row>
    <row r="52" spans="14:14">
      <c r="N52" s="9"/>
    </row>
    <row r="53" spans="14:14">
      <c r="N53" s="14"/>
    </row>
    <row r="54" spans="14:14">
      <c r="N54" s="9"/>
    </row>
    <row r="55" spans="14:14">
      <c r="N55" s="9"/>
    </row>
    <row r="56" spans="14:14">
      <c r="N56" s="15"/>
    </row>
    <row r="57" spans="14:14">
      <c r="N57" s="11"/>
    </row>
    <row r="58" spans="14:14">
      <c r="N58" s="15"/>
    </row>
    <row r="59" spans="14:14">
      <c r="N59" s="11"/>
    </row>
    <row r="60" spans="14:14">
      <c r="N60" s="16"/>
    </row>
    <row r="61" spans="14:14">
      <c r="N61" s="17"/>
    </row>
    <row r="62" spans="14:14">
      <c r="N62" s="19"/>
    </row>
    <row r="63" spans="14:14">
      <c r="N63" s="12"/>
    </row>
    <row r="64" spans="14:14">
      <c r="N64" s="19"/>
    </row>
    <row r="65" spans="14:14">
      <c r="N65" s="9"/>
    </row>
    <row r="66" spans="14:14">
      <c r="N66" s="22"/>
    </row>
    <row r="67" spans="14:14">
      <c r="N67" s="13"/>
    </row>
    <row r="68" spans="14:14" ht="18.75">
      <c r="N68" s="21"/>
    </row>
    <row r="69" spans="14:14">
      <c r="N69" s="9"/>
    </row>
    <row r="70" spans="14:14">
      <c r="N70" s="10"/>
    </row>
    <row r="71" spans="14:14">
      <c r="N71" s="9"/>
    </row>
    <row r="72" spans="14:14">
      <c r="N72" s="14"/>
    </row>
    <row r="73" spans="14:14">
      <c r="N73" s="9"/>
    </row>
    <row r="74" spans="14:14">
      <c r="N74" s="9"/>
    </row>
    <row r="75" spans="14:14">
      <c r="N75" s="15"/>
    </row>
    <row r="76" spans="14:14">
      <c r="N76" s="11"/>
    </row>
    <row r="77" spans="14:14">
      <c r="N77" s="15"/>
    </row>
    <row r="78" spans="14:14">
      <c r="N78" s="11"/>
    </row>
    <row r="79" spans="14:14">
      <c r="N79" s="16"/>
    </row>
    <row r="80" spans="14:14">
      <c r="N80" s="17"/>
    </row>
    <row r="81" spans="14:14">
      <c r="N81" s="19"/>
    </row>
    <row r="82" spans="14:14">
      <c r="N82" s="12"/>
    </row>
    <row r="83" spans="14:14">
      <c r="N83" s="19"/>
    </row>
    <row r="84" spans="14:14">
      <c r="N84" s="20"/>
    </row>
    <row r="85" spans="14:14">
      <c r="N85" s="13"/>
    </row>
    <row r="86" spans="14:14" ht="18.75">
      <c r="N86" s="21"/>
    </row>
    <row r="87" spans="14:14">
      <c r="N87" s="9"/>
    </row>
    <row r="88" spans="14:14">
      <c r="N88" s="10"/>
    </row>
    <row r="89" spans="14:14">
      <c r="N89" s="9"/>
    </row>
    <row r="90" spans="14:14">
      <c r="N90" s="14"/>
    </row>
    <row r="91" spans="14:14">
      <c r="N91" s="9"/>
    </row>
    <row r="92" spans="14:14">
      <c r="N92" s="9"/>
    </row>
    <row r="93" spans="14:14">
      <c r="N93" s="15"/>
    </row>
    <row r="94" spans="14:14">
      <c r="N94" s="11"/>
    </row>
    <row r="95" spans="14:14">
      <c r="N95" s="15"/>
    </row>
    <row r="96" spans="14:14">
      <c r="N96" s="11"/>
    </row>
    <row r="97" spans="14:14">
      <c r="N97" s="16"/>
    </row>
    <row r="98" spans="14:14">
      <c r="N98" s="17"/>
    </row>
    <row r="99" spans="14:14">
      <c r="N99" s="19"/>
    </row>
    <row r="100" spans="14:14">
      <c r="N100" s="12"/>
    </row>
    <row r="101" spans="14:14">
      <c r="N101" s="19"/>
    </row>
    <row r="102" spans="14:14">
      <c r="N102" s="22"/>
    </row>
    <row r="103" spans="14:14">
      <c r="N103" s="13"/>
    </row>
    <row r="104" spans="14:14" ht="18.75">
      <c r="N104" s="21"/>
    </row>
    <row r="105" spans="14:14">
      <c r="N105" s="9"/>
    </row>
    <row r="106" spans="14:14">
      <c r="N106" s="10"/>
    </row>
    <row r="107" spans="14:14">
      <c r="N107" s="9"/>
    </row>
    <row r="108" spans="14:14">
      <c r="N108" s="14"/>
    </row>
    <row r="109" spans="14:14">
      <c r="N109" s="9"/>
    </row>
    <row r="110" spans="14:14">
      <c r="N110" s="9"/>
    </row>
    <row r="111" spans="14:14">
      <c r="N111" s="15"/>
    </row>
    <row r="112" spans="14:14">
      <c r="N112" s="11"/>
    </row>
    <row r="113" spans="14:14">
      <c r="N113" s="15"/>
    </row>
    <row r="114" spans="14:14">
      <c r="N114" s="11"/>
    </row>
    <row r="115" spans="14:14">
      <c r="N115" s="16"/>
    </row>
    <row r="116" spans="14:14">
      <c r="N116" s="17"/>
    </row>
    <row r="117" spans="14:14">
      <c r="N117" s="19"/>
    </row>
    <row r="118" spans="14:14">
      <c r="N118" s="12"/>
    </row>
    <row r="119" spans="14:14">
      <c r="N119" s="19"/>
    </row>
    <row r="120" spans="14:14">
      <c r="N120" s="9"/>
    </row>
    <row r="121" spans="14:14">
      <c r="N121" s="22"/>
    </row>
    <row r="122" spans="14:14">
      <c r="N122" s="13"/>
    </row>
    <row r="123" spans="14:14" ht="18.75">
      <c r="N123" s="21"/>
    </row>
    <row r="124" spans="14:14">
      <c r="N124" s="9"/>
    </row>
    <row r="125" spans="14:14">
      <c r="N125" s="10"/>
    </row>
    <row r="126" spans="14:14">
      <c r="N126" s="9"/>
    </row>
    <row r="127" spans="14:14">
      <c r="N127" s="14"/>
    </row>
    <row r="128" spans="14:14">
      <c r="N128" s="9"/>
    </row>
    <row r="129" spans="14:14">
      <c r="N129" s="9"/>
    </row>
    <row r="130" spans="14:14">
      <c r="N130" s="15"/>
    </row>
    <row r="131" spans="14:14">
      <c r="N131" s="11"/>
    </row>
    <row r="132" spans="14:14">
      <c r="N132" s="15"/>
    </row>
    <row r="133" spans="14:14">
      <c r="N133" s="11"/>
    </row>
    <row r="134" spans="14:14">
      <c r="N134" s="15"/>
    </row>
    <row r="135" spans="14:14">
      <c r="N135" s="11"/>
    </row>
    <row r="136" spans="14:14">
      <c r="N136" s="16"/>
    </row>
    <row r="137" spans="14:14">
      <c r="N137" s="17"/>
    </row>
    <row r="138" spans="14:14">
      <c r="N138" s="19"/>
    </row>
    <row r="139" spans="14:14">
      <c r="N139" s="12"/>
    </row>
    <row r="140" spans="14:14">
      <c r="N140" s="19"/>
    </row>
    <row r="141" spans="14:14">
      <c r="N141" s="9"/>
    </row>
    <row r="142" spans="14:14">
      <c r="N142" s="22"/>
    </row>
    <row r="143" spans="14:14">
      <c r="N143" s="13"/>
    </row>
    <row r="144" spans="14:14" ht="18.75">
      <c r="N144" s="21"/>
    </row>
    <row r="145" spans="14:14">
      <c r="N145" s="9"/>
    </row>
    <row r="146" spans="14:14">
      <c r="N146" s="10"/>
    </row>
    <row r="147" spans="14:14">
      <c r="N147" s="9"/>
    </row>
    <row r="148" spans="14:14">
      <c r="N148" s="14"/>
    </row>
    <row r="149" spans="14:14">
      <c r="N149" s="9"/>
    </row>
    <row r="150" spans="14:14">
      <c r="N150" s="9"/>
    </row>
    <row r="151" spans="14:14">
      <c r="N151" s="15"/>
    </row>
    <row r="152" spans="14:14">
      <c r="N152" s="11"/>
    </row>
    <row r="153" spans="14:14">
      <c r="N153" s="15"/>
    </row>
    <row r="154" spans="14:14">
      <c r="N154" s="11"/>
    </row>
    <row r="155" spans="14:14">
      <c r="N155" s="16"/>
    </row>
    <row r="156" spans="14:14">
      <c r="N156" s="17"/>
    </row>
    <row r="157" spans="14:14">
      <c r="N157" s="18"/>
    </row>
    <row r="158" spans="14:14">
      <c r="N158" s="19"/>
    </row>
    <row r="159" spans="14:14">
      <c r="N159" s="12"/>
    </row>
    <row r="160" spans="14:14">
      <c r="N160" s="19"/>
    </row>
    <row r="161" spans="14:14">
      <c r="N161" s="20"/>
    </row>
    <row r="162" spans="14:14">
      <c r="N162" s="13"/>
    </row>
    <row r="163" spans="14:14" ht="18.75">
      <c r="N163" s="21"/>
    </row>
    <row r="164" spans="14:14">
      <c r="N164" s="9"/>
    </row>
    <row r="165" spans="14:14">
      <c r="N165" s="10"/>
    </row>
    <row r="166" spans="14:14">
      <c r="N166" s="9"/>
    </row>
    <row r="167" spans="14:14">
      <c r="N167" s="14"/>
    </row>
    <row r="168" spans="14:14">
      <c r="N168" s="9"/>
    </row>
    <row r="169" spans="14:14">
      <c r="N169" s="9"/>
    </row>
    <row r="170" spans="14:14">
      <c r="N170" s="15"/>
    </row>
    <row r="171" spans="14:14">
      <c r="N171" s="11"/>
    </row>
    <row r="172" spans="14:14">
      <c r="N172" s="15"/>
    </row>
    <row r="173" spans="14:14">
      <c r="N173" s="11"/>
    </row>
    <row r="174" spans="14:14">
      <c r="N174" s="16"/>
    </row>
    <row r="175" spans="14:14">
      <c r="N175" s="17"/>
    </row>
    <row r="176" spans="14:14">
      <c r="N176" s="19"/>
    </row>
    <row r="177" spans="14:14">
      <c r="N177" s="12"/>
    </row>
    <row r="178" spans="14:14">
      <c r="N178" s="19"/>
    </row>
    <row r="179" spans="14:14">
      <c r="N179" s="20"/>
    </row>
    <row r="180" spans="14:14">
      <c r="N180" s="13"/>
    </row>
    <row r="181" spans="14:14" ht="18.75">
      <c r="N181" s="21"/>
    </row>
    <row r="182" spans="14:14">
      <c r="N182" s="9"/>
    </row>
    <row r="183" spans="14:14">
      <c r="N183" s="10"/>
    </row>
    <row r="184" spans="14:14">
      <c r="N184" s="9"/>
    </row>
    <row r="185" spans="14:14">
      <c r="N185" s="14"/>
    </row>
    <row r="186" spans="14:14">
      <c r="N186" s="9"/>
    </row>
    <row r="187" spans="14:14">
      <c r="N187" s="9"/>
    </row>
    <row r="188" spans="14:14">
      <c r="N188" s="15"/>
    </row>
    <row r="189" spans="14:14">
      <c r="N189" s="11"/>
    </row>
    <row r="190" spans="14:14">
      <c r="N190" s="15"/>
    </row>
    <row r="191" spans="14:14">
      <c r="N191" s="11"/>
    </row>
    <row r="192" spans="14:14">
      <c r="N192" s="15"/>
    </row>
    <row r="193" spans="14:14">
      <c r="N193" s="11"/>
    </row>
    <row r="194" spans="14:14">
      <c r="N194" s="16"/>
    </row>
    <row r="195" spans="14:14">
      <c r="N195" s="17"/>
    </row>
    <row r="196" spans="14:14">
      <c r="N196" s="19"/>
    </row>
    <row r="197" spans="14:14">
      <c r="N197" s="12"/>
    </row>
    <row r="198" spans="14:14">
      <c r="N198" s="19"/>
    </row>
    <row r="199" spans="14:14">
      <c r="N199" s="9"/>
    </row>
    <row r="200" spans="14:14">
      <c r="N200" s="22"/>
    </row>
    <row r="201" spans="14:14">
      <c r="N201" s="13"/>
    </row>
    <row r="202" spans="14:14" ht="18.75">
      <c r="N202" s="21"/>
    </row>
    <row r="203" spans="14:14">
      <c r="N203" s="9"/>
    </row>
    <row r="204" spans="14:14">
      <c r="N204" s="10"/>
    </row>
    <row r="205" spans="14:14">
      <c r="N205" s="9"/>
    </row>
    <row r="206" spans="14:14">
      <c r="N206" s="14"/>
    </row>
    <row r="207" spans="14:14">
      <c r="N207" s="9"/>
    </row>
    <row r="208" spans="14:14">
      <c r="N208" s="9"/>
    </row>
    <row r="209" spans="14:14">
      <c r="N209" s="15"/>
    </row>
    <row r="210" spans="14:14">
      <c r="N210" s="11"/>
    </row>
    <row r="211" spans="14:14">
      <c r="N211" s="15"/>
    </row>
    <row r="212" spans="14:14">
      <c r="N212" s="11"/>
    </row>
    <row r="213" spans="14:14">
      <c r="N213" s="15"/>
    </row>
    <row r="214" spans="14:14">
      <c r="N214" s="11"/>
    </row>
    <row r="215" spans="14:14">
      <c r="N215" s="16"/>
    </row>
    <row r="216" spans="14:14">
      <c r="N216" s="17"/>
    </row>
    <row r="217" spans="14:14">
      <c r="N217" s="23"/>
    </row>
    <row r="218" spans="14:14">
      <c r="N218" s="24"/>
    </row>
    <row r="219" spans="14:14">
      <c r="N219" s="23"/>
    </row>
    <row r="220" spans="14:14">
      <c r="N220" s="25"/>
    </row>
    <row r="221" spans="14:14">
      <c r="N221" s="26"/>
    </row>
    <row r="222" spans="14:14" ht="18">
      <c r="N222" s="27"/>
    </row>
    <row r="223" spans="14:14">
      <c r="N223" s="28"/>
    </row>
    <row r="224" spans="14:14">
      <c r="N224" s="29"/>
    </row>
    <row r="225" spans="14:14">
      <c r="N225" s="28"/>
    </row>
    <row r="226" spans="14:14">
      <c r="N226" s="30"/>
    </row>
    <row r="227" spans="14:14">
      <c r="N227" s="28"/>
    </row>
    <row r="228" spans="14:14">
      <c r="N228" s="28"/>
    </row>
    <row r="229" spans="14:14">
      <c r="N229" s="31"/>
    </row>
    <row r="230" spans="14:14">
      <c r="N230" s="32"/>
    </row>
    <row r="231" spans="14:14">
      <c r="N231" s="31"/>
    </row>
    <row r="232" spans="14:14">
      <c r="N232" s="32"/>
    </row>
    <row r="233" spans="14:14">
      <c r="N233" s="33"/>
    </row>
  </sheetData>
  <mergeCells count="6">
    <mergeCell ref="B9:G9"/>
    <mergeCell ref="E1:G1"/>
    <mergeCell ref="E2:G2"/>
    <mergeCell ref="E3:G3"/>
    <mergeCell ref="E4:G4"/>
    <mergeCell ref="B6:G6"/>
  </mergeCells>
  <pageMargins left="0.19685039370078741" right="0.19685039370078741" top="0.74803149606299213" bottom="0.74803149606299213" header="0.31496062992125984" footer="0.31496062992125984"/>
  <pageSetup paperSize="9" orientation="portrait" useFirstPageNumber="1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2022-03-29T09:18:02Z</dcterms:modified>
</cp:coreProperties>
</file>